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(2)'!$A$1:$K$26</definedName>
    <definedName name="ТекстовоеПоле5" localSheetId="0">'Лист1 (2)'!$B$23</definedName>
  </definedNames>
  <calcPr calcId="162913"/>
</workbook>
</file>

<file path=xl/calcChain.xml><?xml version="1.0" encoding="utf-8"?>
<calcChain xmlns="http://schemas.openxmlformats.org/spreadsheetml/2006/main">
  <c r="E17" i="2" l="1"/>
  <c r="H13" i="2"/>
  <c r="J13" i="2" s="1"/>
  <c r="I13" i="2" s="1"/>
  <c r="H14" i="2"/>
  <c r="J14" i="2"/>
  <c r="I14" i="2" s="1"/>
  <c r="H15" i="2"/>
  <c r="J15" i="2"/>
  <c r="I15" i="2" s="1"/>
  <c r="H16" i="2"/>
  <c r="J16" i="2" s="1"/>
  <c r="I16" i="2" s="1"/>
  <c r="J12" i="2"/>
  <c r="I12" i="2"/>
  <c r="H12" i="2"/>
  <c r="J17" i="2" l="1"/>
  <c r="I17" i="2"/>
  <c r="H17" i="2"/>
</calcChain>
</file>

<file path=xl/sharedStrings.xml><?xml version="1.0" encoding="utf-8"?>
<sst xmlns="http://schemas.openxmlformats.org/spreadsheetml/2006/main" count="42" uniqueCount="37">
  <si>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</si>
  <si>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</si>
  <si>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</si>
  <si>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</si>
  <si>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</si>
  <si>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</si>
  <si>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</si>
  <si>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</si>
  <si>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</si>
  <si>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</si>
  <si>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</si>
  <si>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</si>
  <si>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</si>
  <si>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</si>
  <si>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</si>
  <si>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</si>
  <si>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</si>
  <si>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</si>
  <si>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</si>
  <si>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</si>
  <si>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</si>
  <si>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</si>
  <si>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</si>
  <si>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</si>
  <si>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</si>
  <si>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</si>
  <si>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Кабель ВБШвнг(A)-LS 4х120-1,0</t>
  </si>
  <si>
    <t>Кабель ВБШвнг(A)-LS 4х95-1,0</t>
  </si>
  <si>
    <t>Кабель ВБШвнг(A)-ХЛ 4х150мс(PE)-1</t>
  </si>
  <si>
    <t>Модуль входной МВМТ 5А-1000-6-11-25Э</t>
  </si>
  <si>
    <t>М</t>
  </si>
  <si>
    <t>ШТ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</si>
  <si>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</si>
  <si>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</si>
  <si>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______________ А.В. 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</si>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</sst>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80" zoomScaleNormal="80" workbookViewId="0">
      <selection activeCell="F17" sqref="F17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23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35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ht="28.5" customHeight="1" x14ac:dyDescent="0.25">
      <c r="A12" s="17">
        <v>1</v>
      </c>
      <c r="B12" s="18" t="s">
        <v>26</v>
      </c>
      <c r="C12" s="19">
        <v>20689568</v>
      </c>
      <c r="D12" s="20" t="s">
        <v>30</v>
      </c>
      <c r="E12" s="21">
        <v>343</v>
      </c>
      <c r="F12" s="31" t="s">
        <v>32</v>
      </c>
      <c r="G12" s="6"/>
      <c r="H12" s="6">
        <f>ROUND(G12*E12,2)</f>
        <v>0</v>
      </c>
      <c r="I12" s="16">
        <f>J12-H12</f>
        <v>0</v>
      </c>
      <c r="J12" s="6">
        <f>ROUND(H12*1.2,2)</f>
        <v>0</v>
      </c>
      <c r="K12" s="34" t="s">
        <v>22</v>
      </c>
    </row>
    <row r="13" spans="1:12" ht="28.5" customHeight="1" x14ac:dyDescent="0.25">
      <c r="A13" s="17">
        <v>2</v>
      </c>
      <c r="B13" s="18" t="s">
        <v>27</v>
      </c>
      <c r="C13" s="19">
        <v>20689566</v>
      </c>
      <c r="D13" s="20" t="s">
        <v>30</v>
      </c>
      <c r="E13" s="21">
        <v>53</v>
      </c>
      <c r="F13" s="32"/>
      <c r="G13" s="6"/>
      <c r="H13" s="6">
        <f t="shared" ref="H13:H16" si="0">ROUND(G13*E13,2)</f>
        <v>0</v>
      </c>
      <c r="I13" s="16">
        <f t="shared" ref="I13:I16" si="1">J13-H13</f>
        <v>0</v>
      </c>
      <c r="J13" s="6">
        <f t="shared" ref="J13:J16" si="2">ROUND(H13*1.2,2)</f>
        <v>0</v>
      </c>
      <c r="K13" s="32"/>
    </row>
    <row r="14" spans="1:12" ht="28.5" customHeight="1" x14ac:dyDescent="0.25">
      <c r="A14" s="17">
        <v>3</v>
      </c>
      <c r="B14" s="18" t="s">
        <v>28</v>
      </c>
      <c r="C14" s="19">
        <v>21103320</v>
      </c>
      <c r="D14" s="22" t="s">
        <v>30</v>
      </c>
      <c r="E14" s="23">
        <v>676</v>
      </c>
      <c r="F14" s="33"/>
      <c r="G14" s="6"/>
      <c r="H14" s="6">
        <f t="shared" si="0"/>
        <v>0</v>
      </c>
      <c r="I14" s="16">
        <f t="shared" si="1"/>
        <v>0</v>
      </c>
      <c r="J14" s="6">
        <f t="shared" si="2"/>
        <v>0</v>
      </c>
      <c r="K14" s="33"/>
    </row>
    <row r="15" spans="1:12" ht="32.25" customHeight="1" x14ac:dyDescent="0.25">
      <c r="A15" s="17">
        <v>4</v>
      </c>
      <c r="B15" s="18" t="s">
        <v>29</v>
      </c>
      <c r="C15" s="19">
        <v>21022213</v>
      </c>
      <c r="D15" s="20" t="s">
        <v>31</v>
      </c>
      <c r="E15" s="21">
        <v>116</v>
      </c>
      <c r="F15" s="31" t="s">
        <v>33</v>
      </c>
      <c r="G15" s="6"/>
      <c r="H15" s="6">
        <f t="shared" si="0"/>
        <v>0</v>
      </c>
      <c r="I15" s="16">
        <f t="shared" si="1"/>
        <v>0</v>
      </c>
      <c r="J15" s="6">
        <f t="shared" si="2"/>
        <v>0</v>
      </c>
      <c r="K15" s="34" t="s">
        <v>22</v>
      </c>
    </row>
    <row r="16" spans="1:12" ht="32.25" customHeight="1" x14ac:dyDescent="0.25">
      <c r="A16" s="17">
        <v>5</v>
      </c>
      <c r="B16" s="18" t="s">
        <v>29</v>
      </c>
      <c r="C16" s="19">
        <v>21022213</v>
      </c>
      <c r="D16" s="20" t="s">
        <v>31</v>
      </c>
      <c r="E16" s="21">
        <v>138</v>
      </c>
      <c r="F16" s="33"/>
      <c r="G16" s="6"/>
      <c r="H16" s="6">
        <f t="shared" si="0"/>
        <v>0</v>
      </c>
      <c r="I16" s="16">
        <f t="shared" si="1"/>
        <v>0</v>
      </c>
      <c r="J16" s="6">
        <f t="shared" si="2"/>
        <v>0</v>
      </c>
      <c r="K16" s="33"/>
    </row>
    <row r="17" spans="1:11" ht="23.45" customHeight="1" x14ac:dyDescent="0.25">
      <c r="A17" s="2"/>
      <c r="B17" s="7" t="s">
        <v>10</v>
      </c>
      <c r="C17" s="3"/>
      <c r="D17" s="4"/>
      <c r="E17" s="15">
        <f>SUM(E12:E16)</f>
        <v>1326</v>
      </c>
      <c r="F17" s="3"/>
      <c r="G17" s="6"/>
      <c r="H17" s="24">
        <f>SUM(H12:H16)</f>
        <v>0</v>
      </c>
      <c r="I17" s="24">
        <f>SUM(I12:I16)</f>
        <v>0</v>
      </c>
      <c r="J17" s="24">
        <f>SUM(J12:J16)</f>
        <v>0</v>
      </c>
      <c r="K17" s="3"/>
    </row>
    <row r="18" spans="1:11" ht="149.25" customHeight="1" x14ac:dyDescent="0.25">
      <c r="A18" s="26" t="s">
        <v>24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x14ac:dyDescent="0.25">
      <c r="A20" s="1"/>
      <c r="B20" s="5" t="s">
        <v>11</v>
      </c>
      <c r="C20" s="1"/>
      <c r="D20" s="1"/>
      <c r="E20" s="1"/>
      <c r="F20" s="1"/>
      <c r="G20" s="10" t="s">
        <v>12</v>
      </c>
      <c r="H20" s="1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2"/>
      <c r="H21" s="11"/>
      <c r="I21" s="1"/>
      <c r="J21" s="1"/>
      <c r="K21" s="1"/>
    </row>
    <row r="22" spans="1:11" ht="15.75" x14ac:dyDescent="0.25">
      <c r="A22" s="1"/>
      <c r="B22" s="14" t="s">
        <v>21</v>
      </c>
      <c r="C22" s="1"/>
      <c r="D22" s="1"/>
      <c r="E22" s="1"/>
      <c r="F22" s="1"/>
      <c r="G22" s="30"/>
      <c r="H22" s="30"/>
      <c r="I22" s="1"/>
      <c r="J22" s="1"/>
      <c r="K22" s="1"/>
    </row>
    <row r="23" spans="1:11" ht="15.75" x14ac:dyDescent="0.25">
      <c r="A23" s="1"/>
      <c r="B23" s="14" t="s">
        <v>36</v>
      </c>
      <c r="C23" s="1"/>
      <c r="D23" s="1"/>
      <c r="E23" s="1"/>
      <c r="F23" s="1"/>
      <c r="G23" s="25"/>
      <c r="H23" s="25"/>
      <c r="I23" s="1"/>
      <c r="J23" s="1"/>
      <c r="K23" s="1"/>
    </row>
    <row r="24" spans="1:11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x14ac:dyDescent="0.25">
      <c r="A25" s="1"/>
      <c r="B25" s="1"/>
      <c r="C25" s="1"/>
      <c r="D25" s="1"/>
      <c r="E25" s="1"/>
      <c r="F25" s="1"/>
      <c r="G25" s="12"/>
      <c r="H25" s="11"/>
      <c r="I25" s="1"/>
      <c r="J25" s="1"/>
      <c r="K25" s="1"/>
    </row>
    <row r="26" spans="1:11" ht="15.75" x14ac:dyDescent="0.25">
      <c r="A26" s="1"/>
      <c r="B26" s="1" t="s">
        <v>34</v>
      </c>
      <c r="C26" s="1"/>
      <c r="D26" s="1"/>
      <c r="E26" s="1"/>
      <c r="F26" s="1"/>
      <c r="G26" s="12" t="s">
        <v>20</v>
      </c>
      <c r="H26" s="11" t="s">
        <v>25</v>
      </c>
      <c r="I26" s="1"/>
      <c r="J26" s="1"/>
      <c r="K26" s="1"/>
    </row>
  </sheetData>
  <mergeCells count="10">
    <mergeCell ref="G23:H23"/>
    <mergeCell ref="A18:K18"/>
    <mergeCell ref="J2:K2"/>
    <mergeCell ref="A6:K6"/>
    <mergeCell ref="A7:K7"/>
    <mergeCell ref="G22:H22"/>
    <mergeCell ref="F12:F14"/>
    <mergeCell ref="K12:K14"/>
    <mergeCell ref="F15:F16"/>
    <mergeCell ref="K15:K16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2025-02-20T06:10:16Z</dcterms:modified>
</cp:coreProperties>
</file>